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47"/>
  </bookViews>
  <sheets>
    <sheet name="权重系数表1" sheetId="4" r:id="rId1"/>
    <sheet name="权重系数表2" sheetId="5" r:id="rId2"/>
    <sheet name="权重系数表3" sheetId="6" r:id="rId3"/>
    <sheet name="权重系数表4" sheetId="7" r:id="rId4"/>
    <sheet name="权重系数表5" sheetId="8" r:id="rId5"/>
    <sheet name="权重系数表6" sheetId="9" r:id="rId6"/>
  </sheets>
  <externalReferences>
    <externalReference r:id="rId7"/>
  </externalReferences>
  <calcPr calcId="144525" fullPrecision="0"/>
</workbook>
</file>

<file path=xl/sharedStrings.xml><?xml version="1.0" encoding="utf-8"?>
<sst xmlns="http://schemas.openxmlformats.org/spreadsheetml/2006/main" count="26">
  <si>
    <t>DZ-01标段路基桥隧工程权重系数表</t>
  </si>
  <si>
    <t>序号</t>
  </si>
  <si>
    <t>材料名称</t>
  </si>
  <si>
    <t>规格</t>
  </si>
  <si>
    <t>单位</t>
  </si>
  <si>
    <t>变值权重</t>
  </si>
  <si>
    <t>定值权重=1-∑变值权重</t>
  </si>
  <si>
    <t>光圆钢筋</t>
  </si>
  <si>
    <t>直径10～14mm</t>
  </si>
  <si>
    <t>t</t>
  </si>
  <si>
    <t>带肋钢筋</t>
  </si>
  <si>
    <t>直径15～24mm，25mm以上</t>
  </si>
  <si>
    <t>钢绞线</t>
  </si>
  <si>
    <t>普通，无松弛</t>
  </si>
  <si>
    <t>型钢</t>
  </si>
  <si>
    <t>32.5级水泥</t>
  </si>
  <si>
    <t>42.5级水泥</t>
  </si>
  <si>
    <t>52.5级水泥</t>
  </si>
  <si>
    <t>DZ-01标段路面工程权重系数表</t>
  </si>
  <si>
    <t>基质沥青</t>
  </si>
  <si>
    <t>DZ-01标段安全设施工程权重系数表</t>
  </si>
  <si>
    <t>钢板</t>
  </si>
  <si>
    <t>钢管</t>
  </si>
  <si>
    <t>DZ-02标段路基桥隧工程权重系数表</t>
  </si>
  <si>
    <t>DZ-02标段路面工程权重系数表</t>
  </si>
  <si>
    <t>DZ-02标段安全设施工程权重系数表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</si>
</sst>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name val="宋体"/>
      <charset val="134"/>
    </font>
    <font>
      <b/>
      <sz val="10"/>
      <name val="宋体"/>
      <charset val="134"/>
    </font>
    <font>
      <b/>
      <sz val="10"/>
      <color indexed="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10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3" borderId="12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3" fillId="6" borderId="10" applyNumberFormat="0" applyAlignment="0" applyProtection="0">
      <alignment vertical="center"/>
    </xf>
    <xf numFmtId="0" fontId="24" fillId="6" borderId="11" applyNumberFormat="0" applyAlignment="0" applyProtection="0">
      <alignment vertical="center"/>
    </xf>
    <xf numFmtId="0" fontId="25" fillId="22" borderId="17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10" fontId="6" fillId="0" borderId="5" xfId="0" applyNumberFormat="1" applyFont="1" applyFill="1" applyBorder="1" applyAlignment="1">
      <alignment horizontal="center" vertical="center"/>
    </xf>
    <xf numFmtId="10" fontId="6" fillId="0" borderId="6" xfId="0" applyNumberFormat="1" applyFont="1" applyFill="1" applyBorder="1" applyAlignment="1">
      <alignment horizontal="center" vertical="center"/>
    </xf>
    <xf numFmtId="0" fontId="6" fillId="0" borderId="7" xfId="0" applyNumberFormat="1" applyFont="1" applyFill="1" applyBorder="1" applyAlignment="1" applyProtection="1">
      <alignment horizontal="center" vertical="center" wrapText="1"/>
    </xf>
    <xf numFmtId="0" fontId="6" fillId="0" borderId="8" xfId="0" applyNumberFormat="1" applyFont="1" applyFill="1" applyBorder="1" applyAlignment="1" applyProtection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10" fontId="6" fillId="0" borderId="8" xfId="0" applyNumberFormat="1" applyFont="1" applyFill="1" applyBorder="1" applyAlignment="1">
      <alignment horizontal="center" vertical="center"/>
    </xf>
    <xf numFmtId="10" fontId="6" fillId="0" borderId="9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vertical="center" wrapText="1"/>
    </xf>
    <xf numFmtId="0" fontId="5" fillId="0" borderId="5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2304;&#26631;&#34920;2-2&#12305;&#21508;&#26631;&#27573;&#20027;&#35201;&#26448;&#26009;&#25968;&#37327;&#21333;&#20215;&#34920;&#65288;&#35843;&#2021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权重计算"/>
    </sheetNames>
    <sheetDataSet>
      <sheetData sheetId="0">
        <row r="6">
          <cell r="H6">
            <v>0.0138100582906295</v>
          </cell>
        </row>
        <row r="6">
          <cell r="T6">
            <v>0.0141081905761684</v>
          </cell>
        </row>
        <row r="7">
          <cell r="H7">
            <v>0.106899863524992</v>
          </cell>
        </row>
        <row r="7">
          <cell r="T7">
            <v>0.102655989949383</v>
          </cell>
        </row>
        <row r="8">
          <cell r="H8">
            <v>0.00605247718553129</v>
          </cell>
        </row>
        <row r="8">
          <cell r="T8">
            <v>0.00481999494352831</v>
          </cell>
        </row>
        <row r="10">
          <cell r="H10">
            <v>0.0122629842490319</v>
          </cell>
        </row>
        <row r="10">
          <cell r="T10">
            <v>0.0110450307295599</v>
          </cell>
        </row>
        <row r="11">
          <cell r="H11">
            <v>0.0167155749402535</v>
          </cell>
        </row>
        <row r="11">
          <cell r="T11">
            <v>0.0146995420662463</v>
          </cell>
        </row>
        <row r="12">
          <cell r="P12">
            <v>0.00158128868454428</v>
          </cell>
        </row>
        <row r="12">
          <cell r="AB12">
            <v>0.00173985356091634</v>
          </cell>
        </row>
        <row r="18">
          <cell r="P18">
            <v>0.0819627071628342</v>
          </cell>
        </row>
        <row r="18">
          <cell r="AB18">
            <v>0.080851729632012</v>
          </cell>
        </row>
        <row r="20">
          <cell r="P20">
            <v>0.0933464164910057</v>
          </cell>
        </row>
        <row r="20">
          <cell r="AB20">
            <v>0.0862630658672254</v>
          </cell>
        </row>
        <row r="21">
          <cell r="H21">
            <v>0.0285136962389862</v>
          </cell>
        </row>
        <row r="21">
          <cell r="L21">
            <v>0.0581640936598275</v>
          </cell>
        </row>
        <row r="21">
          <cell r="T21">
            <v>0.0388058062438044</v>
          </cell>
        </row>
        <row r="21">
          <cell r="X21">
            <v>0.0485865336905931</v>
          </cell>
        </row>
        <row r="22">
          <cell r="H22">
            <v>0.0136115463278613</v>
          </cell>
        </row>
        <row r="22">
          <cell r="T22">
            <v>0.00675399131252197</v>
          </cell>
        </row>
        <row r="22">
          <cell r="X22">
            <v>0.00154373718767672</v>
          </cell>
        </row>
        <row r="23">
          <cell r="H23">
            <v>1.98308630319209e-6</v>
          </cell>
        </row>
        <row r="24">
          <cell r="H24">
            <v>0.0258792762566568</v>
          </cell>
        </row>
        <row r="24">
          <cell r="T24">
            <v>0.0225671181049092</v>
          </cell>
        </row>
        <row r="24">
          <cell r="X24">
            <v>0.00449160123524651</v>
          </cell>
        </row>
        <row r="25">
          <cell r="T25">
            <v>0.0133923980617948</v>
          </cell>
        </row>
        <row r="26">
          <cell r="L26">
            <v>0.0837774374411146</v>
          </cell>
        </row>
        <row r="26">
          <cell r="X26">
            <v>0.0749916073331689</v>
          </cell>
        </row>
        <row r="27">
          <cell r="L27">
            <v>0.135411559964956</v>
          </cell>
        </row>
        <row r="27">
          <cell r="X27">
            <v>0.154790945034612</v>
          </cell>
        </row>
        <row r="28">
          <cell r="L28">
            <v>0.00427806709330613</v>
          </cell>
        </row>
        <row r="28">
          <cell r="X28">
            <v>0.00465046815996583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tabSelected="1" workbookViewId="0">
      <selection activeCell="H8" sqref="H8"/>
    </sheetView>
  </sheetViews>
  <sheetFormatPr defaultColWidth="9" defaultRowHeight="14.4" outlineLevelCol="5"/>
  <cols>
    <col min="1" max="1" width="7.37962962962963" style="2" customWidth="1"/>
    <col min="2" max="3" width="23" style="2" customWidth="1"/>
    <col min="4" max="4" width="7.87962962962963" style="2" customWidth="1"/>
    <col min="5" max="7" width="9" style="2"/>
    <col min="8" max="8" width="12.6296296296296" style="2"/>
    <col min="9" max="16384" width="9" style="2"/>
  </cols>
  <sheetData>
    <row r="1" ht="41" customHeight="1" spans="1:6">
      <c r="A1" s="3" t="s">
        <v>0</v>
      </c>
      <c r="B1" s="3"/>
      <c r="C1" s="3"/>
      <c r="D1" s="3"/>
      <c r="E1" s="3"/>
      <c r="F1" s="3"/>
    </row>
    <row r="2" ht="41" customHeight="1" spans="1:6">
      <c r="A2" s="17" t="s">
        <v>1</v>
      </c>
      <c r="B2" s="18" t="s">
        <v>2</v>
      </c>
      <c r="C2" s="18" t="s">
        <v>3</v>
      </c>
      <c r="D2" s="18" t="s">
        <v>4</v>
      </c>
      <c r="E2" s="18" t="s">
        <v>5</v>
      </c>
      <c r="F2" s="19" t="s">
        <v>6</v>
      </c>
    </row>
    <row r="3" s="1" customFormat="1" ht="41" customHeight="1" spans="1:6">
      <c r="A3" s="20">
        <v>1</v>
      </c>
      <c r="B3" s="8" t="s">
        <v>7</v>
      </c>
      <c r="C3" s="9" t="s">
        <v>8</v>
      </c>
      <c r="D3" s="8" t="s">
        <v>9</v>
      </c>
      <c r="E3" s="10">
        <f>[1]权重计算!$H$6</f>
        <v>0.0138</v>
      </c>
      <c r="F3" s="10">
        <f>1-SUM(E3:E9)</f>
        <v>0.7596</v>
      </c>
    </row>
    <row r="4" s="1" customFormat="1" ht="41" customHeight="1" spans="1:6">
      <c r="A4" s="20">
        <v>2</v>
      </c>
      <c r="B4" s="8" t="s">
        <v>10</v>
      </c>
      <c r="C4" s="9" t="s">
        <v>11</v>
      </c>
      <c r="D4" s="8" t="s">
        <v>9</v>
      </c>
      <c r="E4" s="10">
        <f>[1]权重计算!$H$7+[1]权重计算!$H$8</f>
        <v>0.113</v>
      </c>
      <c r="F4" s="10"/>
    </row>
    <row r="5" s="1" customFormat="1" ht="41" customHeight="1" spans="1:6">
      <c r="A5" s="20">
        <v>3</v>
      </c>
      <c r="B5" s="8" t="s">
        <v>12</v>
      </c>
      <c r="C5" s="9" t="s">
        <v>13</v>
      </c>
      <c r="D5" s="8" t="s">
        <v>9</v>
      </c>
      <c r="E5" s="10">
        <f>[1]权重计算!$H$10</f>
        <v>0.0123</v>
      </c>
      <c r="F5" s="10"/>
    </row>
    <row r="6" s="1" customFormat="1" ht="41" customHeight="1" spans="1:6">
      <c r="A6" s="20">
        <v>4</v>
      </c>
      <c r="B6" s="8" t="s">
        <v>14</v>
      </c>
      <c r="C6" s="9"/>
      <c r="D6" s="8" t="s">
        <v>9</v>
      </c>
      <c r="E6" s="10">
        <f>[1]权重计算!$H$11</f>
        <v>0.0167</v>
      </c>
      <c r="F6" s="10"/>
    </row>
    <row r="7" s="1" customFormat="1" ht="41" customHeight="1" spans="1:6">
      <c r="A7" s="20">
        <v>5</v>
      </c>
      <c r="B7" s="8" t="s">
        <v>15</v>
      </c>
      <c r="C7" s="9"/>
      <c r="D7" s="8" t="s">
        <v>9</v>
      </c>
      <c r="E7" s="10">
        <f>[1]权重计算!$H$21+[1]权重计算!$H$22</f>
        <v>0.0421</v>
      </c>
      <c r="F7" s="10"/>
    </row>
    <row r="8" s="1" customFormat="1" ht="41" customHeight="1" spans="1:6">
      <c r="A8" s="20">
        <v>6</v>
      </c>
      <c r="B8" s="8" t="s">
        <v>16</v>
      </c>
      <c r="C8" s="9"/>
      <c r="D8" s="8" t="s">
        <v>9</v>
      </c>
      <c r="E8" s="10">
        <f>[1]权重计算!$H$23+[1]权重计算!$H$24</f>
        <v>0.0259</v>
      </c>
      <c r="F8" s="10"/>
    </row>
    <row r="9" s="1" customFormat="1" ht="34" customHeight="1" spans="1:6">
      <c r="A9" s="20">
        <v>7</v>
      </c>
      <c r="B9" s="8" t="s">
        <v>17</v>
      </c>
      <c r="C9" s="9"/>
      <c r="D9" s="8" t="s">
        <v>9</v>
      </c>
      <c r="E9" s="10">
        <v>0.0166</v>
      </c>
      <c r="F9" s="10"/>
    </row>
  </sheetData>
  <mergeCells count="2">
    <mergeCell ref="A1:F1"/>
    <mergeCell ref="F3:F9"/>
  </mergeCells>
  <pageMargins left="0.75" right="0.75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"/>
  <sheetViews>
    <sheetView workbookViewId="0">
      <selection activeCell="A1" sqref="A1:F1"/>
    </sheetView>
  </sheetViews>
  <sheetFormatPr defaultColWidth="9" defaultRowHeight="14.4" outlineLevelRow="3" outlineLevelCol="5"/>
  <cols>
    <col min="1" max="1" width="7.37962962962963" style="2" customWidth="1"/>
    <col min="2" max="3" width="23" style="2" customWidth="1"/>
    <col min="4" max="4" width="7.62962962962963" style="2" customWidth="1"/>
    <col min="5" max="7" width="9" style="2"/>
    <col min="8" max="8" width="12.6296296296296" style="2"/>
    <col min="9" max="16384" width="9" style="2"/>
  </cols>
  <sheetData>
    <row r="1" ht="41" customHeight="1" spans="1:6">
      <c r="A1" s="3" t="s">
        <v>18</v>
      </c>
      <c r="B1" s="3"/>
      <c r="C1" s="3"/>
      <c r="D1" s="3"/>
      <c r="E1" s="3"/>
      <c r="F1" s="3"/>
    </row>
    <row r="2" ht="41" customHeight="1" spans="1:6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</row>
    <row r="3" s="1" customFormat="1" ht="41" customHeight="1" spans="1:6">
      <c r="A3" s="7">
        <v>1</v>
      </c>
      <c r="B3" s="8" t="s">
        <v>15</v>
      </c>
      <c r="C3" s="9"/>
      <c r="D3" s="8" t="s">
        <v>9</v>
      </c>
      <c r="E3" s="10">
        <f>[1]权重计算!$L$21</f>
        <v>0.0582</v>
      </c>
      <c r="F3" s="11">
        <f>1-SUM(E3:E4)</f>
        <v>0.7183</v>
      </c>
    </row>
    <row r="4" s="1" customFormat="1" ht="41" customHeight="1" spans="1:6">
      <c r="A4" s="7">
        <v>2</v>
      </c>
      <c r="B4" s="12" t="s">
        <v>19</v>
      </c>
      <c r="C4" s="9"/>
      <c r="D4" s="8" t="s">
        <v>9</v>
      </c>
      <c r="E4" s="10">
        <f>[1]权重计算!$L$26+[1]权重计算!$L$27+[1]权重计算!$L$28</f>
        <v>0.2235</v>
      </c>
      <c r="F4" s="11"/>
    </row>
  </sheetData>
  <mergeCells count="2">
    <mergeCell ref="A1:F1"/>
    <mergeCell ref="F3:F4"/>
  </mergeCells>
  <pageMargins left="0.75" right="0.75" top="1" bottom="1" header="0.511805555555556" footer="0.51180555555555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"/>
  <sheetViews>
    <sheetView workbookViewId="0">
      <selection activeCell="A1" sqref="A1:F1"/>
    </sheetView>
  </sheetViews>
  <sheetFormatPr defaultColWidth="9" defaultRowHeight="14.4" outlineLevelRow="3" outlineLevelCol="5"/>
  <cols>
    <col min="1" max="1" width="7.37962962962963" style="2" customWidth="1"/>
    <col min="2" max="3" width="23" style="2" customWidth="1"/>
    <col min="4" max="4" width="7.62962962962963" style="2" customWidth="1"/>
    <col min="5" max="7" width="9" style="2"/>
    <col min="8" max="8" width="12.6296296296296" style="2"/>
    <col min="9" max="16384" width="9" style="2"/>
  </cols>
  <sheetData>
    <row r="1" ht="41" customHeight="1" spans="1:6">
      <c r="A1" s="3" t="s">
        <v>20</v>
      </c>
      <c r="B1" s="3"/>
      <c r="C1" s="3"/>
      <c r="D1" s="3"/>
      <c r="E1" s="3"/>
      <c r="F1" s="3"/>
    </row>
    <row r="2" ht="41" customHeight="1" spans="1:6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</row>
    <row r="3" s="1" customFormat="1" ht="41" customHeight="1" spans="1:6">
      <c r="A3" s="7">
        <v>1</v>
      </c>
      <c r="B3" s="8" t="s">
        <v>21</v>
      </c>
      <c r="C3" s="9"/>
      <c r="D3" s="8" t="s">
        <v>9</v>
      </c>
      <c r="E3" s="10">
        <f>[1]权重计算!$P$12+[1]权重计算!$P$20</f>
        <v>0.0949</v>
      </c>
      <c r="F3" s="11">
        <f>1-SUM(E3:E4)</f>
        <v>0.8231</v>
      </c>
    </row>
    <row r="4" s="1" customFormat="1" ht="41" customHeight="1" spans="1:6">
      <c r="A4" s="7">
        <v>2</v>
      </c>
      <c r="B4" s="8" t="s">
        <v>22</v>
      </c>
      <c r="C4" s="9"/>
      <c r="D4" s="8" t="s">
        <v>9</v>
      </c>
      <c r="E4" s="10">
        <f>[1]权重计算!$P$18</f>
        <v>0.082</v>
      </c>
      <c r="F4" s="11"/>
    </row>
  </sheetData>
  <mergeCells count="2">
    <mergeCell ref="A1:F1"/>
    <mergeCell ref="F3:F4"/>
  </mergeCells>
  <pageMargins left="0.75" right="0.75" top="1" bottom="1" header="0.511805555555556" footer="0.511805555555556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B13" sqref="B13"/>
    </sheetView>
  </sheetViews>
  <sheetFormatPr defaultColWidth="9" defaultRowHeight="14.4" outlineLevelCol="5"/>
  <cols>
    <col min="1" max="1" width="7.37962962962963" style="2" customWidth="1"/>
    <col min="2" max="3" width="23" style="2" customWidth="1"/>
    <col min="4" max="4" width="7.87962962962963" style="2" customWidth="1"/>
    <col min="5" max="7" width="9" style="2"/>
    <col min="8" max="8" width="12.6296296296296" style="2"/>
    <col min="9" max="16384" width="9" style="2"/>
  </cols>
  <sheetData>
    <row r="1" ht="41" customHeight="1" spans="1:6">
      <c r="A1" s="3" t="s">
        <v>23</v>
      </c>
      <c r="B1" s="3"/>
      <c r="C1" s="3"/>
      <c r="D1" s="3"/>
      <c r="E1" s="3"/>
      <c r="F1" s="3"/>
    </row>
    <row r="2" ht="41" customHeight="1" spans="1:6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</row>
    <row r="3" s="1" customFormat="1" ht="41" customHeight="1" spans="1:6">
      <c r="A3" s="7">
        <v>1</v>
      </c>
      <c r="B3" s="12" t="s">
        <v>7</v>
      </c>
      <c r="C3" s="9" t="s">
        <v>8</v>
      </c>
      <c r="D3" s="8" t="s">
        <v>9</v>
      </c>
      <c r="E3" s="10">
        <f>[1]权重计算!$T$6</f>
        <v>0.0141</v>
      </c>
      <c r="F3" s="11">
        <f>1-SUM(E3:E9)</f>
        <v>0.7711</v>
      </c>
    </row>
    <row r="4" s="1" customFormat="1" ht="41" customHeight="1" spans="1:6">
      <c r="A4" s="7">
        <v>2</v>
      </c>
      <c r="B4" s="12" t="s">
        <v>10</v>
      </c>
      <c r="C4" s="9" t="s">
        <v>11</v>
      </c>
      <c r="D4" s="8" t="s">
        <v>9</v>
      </c>
      <c r="E4" s="10">
        <f>[1]权重计算!$T$7+[1]权重计算!$T$8</f>
        <v>0.1075</v>
      </c>
      <c r="F4" s="11"/>
    </row>
    <row r="5" s="1" customFormat="1" ht="41" customHeight="1" spans="1:6">
      <c r="A5" s="7">
        <v>3</v>
      </c>
      <c r="B5" s="12" t="s">
        <v>12</v>
      </c>
      <c r="C5" s="9" t="s">
        <v>13</v>
      </c>
      <c r="D5" s="8" t="s">
        <v>9</v>
      </c>
      <c r="E5" s="10">
        <f>[1]权重计算!$T$10</f>
        <v>0.011</v>
      </c>
      <c r="F5" s="11"/>
    </row>
    <row r="6" s="1" customFormat="1" ht="41" customHeight="1" spans="1:6">
      <c r="A6" s="7">
        <v>4</v>
      </c>
      <c r="B6" s="12" t="s">
        <v>14</v>
      </c>
      <c r="C6" s="9"/>
      <c r="D6" s="8" t="s">
        <v>9</v>
      </c>
      <c r="E6" s="10">
        <f>[1]权重计算!$T$11</f>
        <v>0.0147</v>
      </c>
      <c r="F6" s="11"/>
    </row>
    <row r="7" s="1" customFormat="1" ht="41" customHeight="1" spans="1:6">
      <c r="A7" s="7">
        <v>5</v>
      </c>
      <c r="B7" s="8" t="s">
        <v>15</v>
      </c>
      <c r="C7" s="9"/>
      <c r="D7" s="8" t="s">
        <v>9</v>
      </c>
      <c r="E7" s="10">
        <f>[1]权重计算!$T$21+[1]权重计算!$T$22</f>
        <v>0.0456</v>
      </c>
      <c r="F7" s="11"/>
    </row>
    <row r="8" s="1" customFormat="1" ht="41" customHeight="1" spans="1:6">
      <c r="A8" s="7">
        <v>6</v>
      </c>
      <c r="B8" s="8" t="s">
        <v>16</v>
      </c>
      <c r="C8" s="9"/>
      <c r="D8" s="8" t="s">
        <v>9</v>
      </c>
      <c r="E8" s="10">
        <f>[1]权重计算!$T$24</f>
        <v>0.0226</v>
      </c>
      <c r="F8" s="11"/>
    </row>
    <row r="9" s="1" customFormat="1" ht="41" customHeight="1" spans="1:6">
      <c r="A9" s="7">
        <v>7</v>
      </c>
      <c r="B9" s="13" t="s">
        <v>17</v>
      </c>
      <c r="C9" s="14"/>
      <c r="D9" s="13" t="s">
        <v>9</v>
      </c>
      <c r="E9" s="15">
        <f>[1]权重计算!$T$25</f>
        <v>0.0134</v>
      </c>
      <c r="F9" s="16"/>
    </row>
  </sheetData>
  <mergeCells count="2">
    <mergeCell ref="A1:F1"/>
    <mergeCell ref="F3:F9"/>
  </mergeCells>
  <pageMargins left="0.75" right="0.75" top="1" bottom="1" header="0.511805555555556" footer="0.51180555555555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"/>
  <sheetViews>
    <sheetView workbookViewId="0">
      <selection activeCell="F3" sqref="F3:F4"/>
    </sheetView>
  </sheetViews>
  <sheetFormatPr defaultColWidth="9" defaultRowHeight="14.4" outlineLevelRow="3" outlineLevelCol="5"/>
  <cols>
    <col min="1" max="1" width="7.37962962962963" style="2" customWidth="1"/>
    <col min="2" max="3" width="23" style="2" customWidth="1"/>
    <col min="4" max="4" width="7.62962962962963" style="2" customWidth="1"/>
    <col min="5" max="7" width="9" style="2"/>
    <col min="8" max="8" width="12.6296296296296" style="2"/>
    <col min="9" max="16384" width="9" style="2"/>
  </cols>
  <sheetData>
    <row r="1" ht="41" customHeight="1" spans="1:6">
      <c r="A1" s="3" t="s">
        <v>24</v>
      </c>
      <c r="B1" s="3"/>
      <c r="C1" s="3"/>
      <c r="D1" s="3"/>
      <c r="E1" s="3"/>
      <c r="F1" s="3"/>
    </row>
    <row r="2" ht="41" customHeight="1" spans="1:6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</row>
    <row r="3" s="1" customFormat="1" ht="41" customHeight="1" spans="1:6">
      <c r="A3" s="7">
        <v>1</v>
      </c>
      <c r="B3" s="8" t="s">
        <v>15</v>
      </c>
      <c r="C3" s="9"/>
      <c r="D3" s="8" t="s">
        <v>9</v>
      </c>
      <c r="E3" s="10">
        <f>[1]权重计算!$X$21+[1]权重计算!$X$22+[1]权重计算!$X$24</f>
        <v>0.0546</v>
      </c>
      <c r="F3" s="11">
        <f>1-SUM(E3:E4)</f>
        <v>0.711</v>
      </c>
    </row>
    <row r="4" s="1" customFormat="1" ht="41" customHeight="1" spans="1:6">
      <c r="A4" s="7">
        <v>2</v>
      </c>
      <c r="B4" s="12" t="s">
        <v>19</v>
      </c>
      <c r="C4" s="9"/>
      <c r="D4" s="8" t="s">
        <v>9</v>
      </c>
      <c r="E4" s="10">
        <f>[1]权重计算!$X$26+[1]权重计算!$X$27+[1]权重计算!$X$28</f>
        <v>0.2344</v>
      </c>
      <c r="F4" s="11"/>
    </row>
  </sheetData>
  <mergeCells count="2">
    <mergeCell ref="A1:F1"/>
    <mergeCell ref="F3:F4"/>
  </mergeCells>
  <pageMargins left="0.75" right="0.75" top="1" bottom="1" header="0.511805555555556" footer="0.511805555555556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"/>
  <sheetViews>
    <sheetView workbookViewId="0">
      <selection activeCell="C8" sqref="C8"/>
    </sheetView>
  </sheetViews>
  <sheetFormatPr defaultColWidth="9" defaultRowHeight="14.4" outlineLevelRow="3" outlineLevelCol="5"/>
  <cols>
    <col min="1" max="1" width="7.37962962962963" style="2" customWidth="1"/>
    <col min="2" max="3" width="23" style="2" customWidth="1"/>
    <col min="4" max="4" width="7.62962962962963" style="2" customWidth="1"/>
    <col min="5" max="7" width="9" style="2"/>
    <col min="8" max="8" width="12.6296296296296" style="2"/>
    <col min="9" max="16384" width="9" style="2"/>
  </cols>
  <sheetData>
    <row r="1" ht="41" customHeight="1" spans="1:6">
      <c r="A1" s="3" t="s">
        <v>25</v>
      </c>
      <c r="B1" s="3"/>
      <c r="C1" s="3"/>
      <c r="D1" s="3"/>
      <c r="E1" s="3"/>
      <c r="F1" s="3"/>
    </row>
    <row r="2" ht="41" customHeight="1" spans="1:6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</row>
    <row r="3" s="1" customFormat="1" ht="41" customHeight="1" spans="1:6">
      <c r="A3" s="7">
        <v>1</v>
      </c>
      <c r="B3" s="8" t="s">
        <v>21</v>
      </c>
      <c r="C3" s="9"/>
      <c r="D3" s="8" t="s">
        <v>9</v>
      </c>
      <c r="E3" s="10">
        <f>[1]权重计算!$AB$12+[1]权重计算!$AB$20</f>
        <v>0.088</v>
      </c>
      <c r="F3" s="11">
        <f>1-SUM(E3:E4)</f>
        <v>0.8311</v>
      </c>
    </row>
    <row r="4" s="1" customFormat="1" ht="41" customHeight="1" spans="1:6">
      <c r="A4" s="7">
        <v>2</v>
      </c>
      <c r="B4" s="8" t="s">
        <v>22</v>
      </c>
      <c r="C4" s="9"/>
      <c r="D4" s="8" t="s">
        <v>9</v>
      </c>
      <c r="E4" s="10">
        <f>[1]权重计算!$AB$18</f>
        <v>0.0809</v>
      </c>
      <c r="F4" s="11"/>
    </row>
  </sheetData>
  <mergeCells count="2">
    <mergeCell ref="A1:F1"/>
    <mergeCell ref="F3:F4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权重系数表1</vt:lpstr>
      <vt:lpstr>权重系数表2</vt:lpstr>
      <vt:lpstr>权重系数表3</vt:lpstr>
      <vt:lpstr>权重系数表4</vt:lpstr>
      <vt:lpstr>权重系数表5</vt:lpstr>
      <vt:lpstr>权重系数表6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Administrator</cp:lastModifiedBy>
  <dcterms:created xsi:type="dcterms:W3CDTF">2018-01-09T06:59:00Z</dcterms:created>
  <dcterms:modified xsi:type="dcterms:W3CDTF">2018-01-08T00:31:54Z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